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<sst xmlns="http://schemas.openxmlformats.org/spreadsheetml/2006/main" count="413" uniqueCount="224">
  <si>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</si>
  <si>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</si>
  <si>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</si>
  <si>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</si>
  <si>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</si>
  <si>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</si>
  <si>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</si>
  <si>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</si>
  <si>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</si>
  <si>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</si>
  <si>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</si>
  <si>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</si>
  <si>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</si>
  <si>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</si>
  <si>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</si>
  <si>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</si>
  <si>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</si>
  <si>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</si>
  <si>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</si>
  <si>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</si>
  <si>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</si>
  <si>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</si>
  <si>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</si>
  <si>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</si>
  <si>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</si>
  <si>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</si>
  <si>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</si>
  <si>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</si>
  <si>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</si>
  <si>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</si>
  <si>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</si>
  <si>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</si>
  <si>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</si>
  <si>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</si>
  <si>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</si>
  <si>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</si>
  <si>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</si>
  <si>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</si>
  <si>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</si>
  <si>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</si>
  <si>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</si>
  <si>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</si>
  <si>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</si>
  <si>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</si>
  <si>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</si>
  <si>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</si>
  <si>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</si>
  <si>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</si>
  <si>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</si>
  <si>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</si>
  <si>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</si>
  <si>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</si>
  <si>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</si>
  <si>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</si>
  <si>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</si>
  <si>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</si>
  <si>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</si>
  <si>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</si>
  <si>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</si>
  <si>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</si>
  <si>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</si>
  <si>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</si>
  <si>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</si>
  <si>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</si>
  <si>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</si>
  <si>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</si>
  <si>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</si>
  <si>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</si>
  <si>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</si>
  <si>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</si>
  <si>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11m</t>
  </si>
  <si>
    <t>RB81Y1</t>
  </si>
  <si>
    <t>RB81Y2</t>
  </si>
  <si>
    <t>RB81Y3</t>
  </si>
  <si>
    <t>RB81Y4</t>
  </si>
  <si>
    <t>RB81Y5</t>
  </si>
  <si>
    <t>RB81Y6</t>
  </si>
  <si>
    <t>RB81Y7</t>
  </si>
  <si>
    <t>RB81Y8</t>
  </si>
  <si>
    <t>RB81Y9</t>
  </si>
  <si>
    <t>RB81Y10</t>
  </si>
  <si>
    <t>RB81Y11</t>
  </si>
  <si>
    <t>RB81Y12</t>
  </si>
  <si>
    <t>RB81Y13</t>
  </si>
  <si>
    <t>RB81Y14</t>
  </si>
  <si>
    <t>RB81Y15</t>
  </si>
  <si>
    <t>RB81Y16</t>
  </si>
  <si>
    <t>RB81Y17</t>
  </si>
  <si>
    <t>RB81Y18</t>
  </si>
  <si>
    <t>RB81Y19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</si>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</sst>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AM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11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7.25835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3.08589599056725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3.82687881753787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35.255</v>
      </c>
      <c r="BC8" s="161">
        <f t="shared" si="13"/>
        <v>38.17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7.25835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7.25835</v>
      </c>
      <c r="BS8" s="52">
        <f t="shared" si="18"/>
        <v>0</v>
      </c>
      <c r="BT8" s="32">
        <f>IF(OR(LOOKUP(V8,Sheet2!A$3:A$25,Sheet2!B$3:B$25)=1,G8=0),0,AW8-AO8*0.2*G8)</f>
        <v>0.753895990567249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1:75">
      <c r="A12" s="32" t="s">
        <v>71</v>
      </c>
      <c r="B12" s="32">
        <v>8.18</v>
      </c>
      <c r="D12" s="103">
        <f t="shared" si="25"/>
        <v>7.7</v>
      </c>
      <c r="E12" s="103">
        <v>8.18</v>
      </c>
      <c r="F12" s="103">
        <v>7.55</v>
      </c>
      <c r="G12" s="32">
        <v>16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 t="str">
        <f t="shared" si="22"/>
        <v>Y</v>
      </c>
      <c r="V12" s="141">
        <f t="shared" si="0"/>
        <v>0.3</v>
      </c>
      <c r="W12" s="142">
        <f t="shared" si="5"/>
        <v>7.7</v>
      </c>
      <c r="X12" s="142">
        <f t="shared" si="1"/>
        <v>8.18</v>
      </c>
      <c r="Y12" s="142">
        <f t="shared" si="1"/>
        <v>7.55</v>
      </c>
      <c r="Z12" s="142">
        <f>Y12+LOOKUP(V12,Sheet2!A$3:A$24,Sheet2!J$3:J$24)</f>
        <v>7.89</v>
      </c>
      <c r="AA12" s="142">
        <f t="shared" si="6"/>
        <v>7.73</v>
      </c>
      <c r="AB12" s="142">
        <f t="shared" si="2"/>
        <v>8.21</v>
      </c>
      <c r="AC12" s="142">
        <f t="shared" si="2"/>
        <v>7.393</v>
      </c>
      <c r="AD12" s="142">
        <f>AC12+LOOKUP(V12,Sheet2!A$3:A$24,Sheet2!J$3:J$24)</f>
        <v>7.733</v>
      </c>
      <c r="AE12" s="142">
        <f t="shared" si="7"/>
        <v>0.29</v>
      </c>
      <c r="AF12" s="142">
        <f t="shared" si="8"/>
        <v>0.477000000000001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0.459999999999999</v>
      </c>
      <c r="AM12" s="142">
        <f t="shared" si="10"/>
        <v>0.647000000000001</v>
      </c>
      <c r="AN12" s="142">
        <f t="shared" si="11"/>
        <v>0.5535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10.98144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1.5504</v>
      </c>
      <c r="AV12" s="158">
        <f>IF(AND(AE12&gt;3.5,AF12&gt;3.5),LOOKUP(Sheet1!V12,Sheet2!A$3:A$24,Sheet2!W$3:W$24),LOOKUP(V12,Sheet2!A$3:A$24,Sheet2!V$3:V$24))*G12</f>
        <v>1.95270346963912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5.56224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4.96871261364741</v>
      </c>
      <c r="BB12" s="161">
        <f>IF(S12="A",LOOKUP(S12,Sheet3!F$2:F$9,Sheet3!H$2:H$9)*(AN12+AJ12+0.5)*G12*IF(L12=1,2,IF(L12=2,1,0)),0)</f>
        <v>49.072</v>
      </c>
      <c r="BC12" s="161">
        <f t="shared" si="13"/>
        <v>54.048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10.98144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10.98144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2.874</v>
      </c>
      <c r="BV12" s="52">
        <f t="shared" si="20"/>
        <v>1.747</v>
      </c>
      <c r="BW12" s="32">
        <f t="shared" si="21"/>
        <v>0</v>
      </c>
    </row>
    <row r="13" spans="1:75">
      <c r="A13" s="32" t="s">
        <v>72</v>
      </c>
      <c r="B13" s="32">
        <v>8.21</v>
      </c>
      <c r="D13" s="103">
        <f t="shared" si="25"/>
        <v>7.73</v>
      </c>
      <c r="E13" s="103">
        <v>8.21</v>
      </c>
      <c r="F13" s="103">
        <v>7.393</v>
      </c>
      <c r="G13" s="32">
        <v>19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1">
        <f t="shared" si="0"/>
        <v>0.3</v>
      </c>
      <c r="W13" s="142">
        <f t="shared" si="5"/>
        <v>7.73</v>
      </c>
      <c r="X13" s="142">
        <f t="shared" si="1"/>
        <v>8.21</v>
      </c>
      <c r="Y13" s="142">
        <f t="shared" si="1"/>
        <v>7.393</v>
      </c>
      <c r="Z13" s="142">
        <f>Y13+LOOKUP(V13,Sheet2!A$3:A$24,Sheet2!J$3:J$24)</f>
        <v>7.733</v>
      </c>
      <c r="AA13" s="142">
        <f t="shared" si="6"/>
        <v>7.69</v>
      </c>
      <c r="AB13" s="142">
        <f t="shared" si="2"/>
        <v>8.17</v>
      </c>
      <c r="AC13" s="142">
        <f t="shared" si="2"/>
        <v>7.204</v>
      </c>
      <c r="AD13" s="142">
        <f>AC13+LOOKUP(V13,Sheet2!A$3:A$24,Sheet2!J$3:J$24)</f>
        <v>7.544</v>
      </c>
      <c r="AE13" s="142">
        <f t="shared" si="7"/>
        <v>0.477000000000001</v>
      </c>
      <c r="AF13" s="142">
        <f t="shared" si="8"/>
        <v>0.626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0.647000000000001</v>
      </c>
      <c r="AM13" s="142">
        <f t="shared" si="10"/>
        <v>0.796</v>
      </c>
      <c r="AN13" s="142">
        <f t="shared" si="11"/>
        <v>0.7215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16.99854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1.8411</v>
      </c>
      <c r="AV13" s="158">
        <f>IF(AND(AE13&gt;3.5,AF13&gt;3.5),LOOKUP(Sheet1!V13,Sheet2!A$3:A$24,Sheet2!W$3:W$24),LOOKUP(V13,Sheet2!A$3:A$24,Sheet2!V$3:V$24))*G13</f>
        <v>2.31883537019645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6.32624000000001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5.9003462287063</v>
      </c>
      <c r="BB13" s="161">
        <f>IF(S13="A",LOOKUP(S13,Sheet3!F$2:F$9,Sheet3!H$2:H$9)*(AN13+AJ13+0.5)*G13*IF(L13=1,2,IF(L13=2,1,0)),0)</f>
        <v>64.657</v>
      </c>
      <c r="BC13" s="161">
        <f t="shared" si="13"/>
        <v>68.438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16.99854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16.99854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3.172</v>
      </c>
      <c r="BV13" s="52">
        <f t="shared" si="20"/>
        <v>1.896</v>
      </c>
      <c r="BW13" s="32">
        <f t="shared" si="21"/>
        <v>0</v>
      </c>
    </row>
    <row r="14" spans="1:75">
      <c r="A14" s="32" t="s">
        <v>73</v>
      </c>
      <c r="B14" s="32">
        <v>8.17</v>
      </c>
      <c r="D14" s="103">
        <f t="shared" si="25"/>
        <v>7.69</v>
      </c>
      <c r="E14" s="103">
        <v>8.17</v>
      </c>
      <c r="F14" s="103">
        <v>7.204</v>
      </c>
      <c r="G14" s="32">
        <v>11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7.69</v>
      </c>
      <c r="X14" s="142">
        <f t="shared" si="1"/>
        <v>8.17</v>
      </c>
      <c r="Y14" s="142">
        <f t="shared" si="1"/>
        <v>7.204</v>
      </c>
      <c r="Z14" s="142">
        <f>Y14+LOOKUP(V14,Sheet2!A$3:A$24,Sheet2!J$3:J$24)</f>
        <v>7.544</v>
      </c>
      <c r="AA14" s="142">
        <f t="shared" si="6"/>
        <v>7.7</v>
      </c>
      <c r="AB14" s="142">
        <f t="shared" si="2"/>
        <v>8.18</v>
      </c>
      <c r="AC14" s="142">
        <f t="shared" si="2"/>
        <v>7.089</v>
      </c>
      <c r="AD14" s="142">
        <f>AC14+LOOKUP(V14,Sheet2!A$3:A$24,Sheet2!J$3:J$24)</f>
        <v>7.429</v>
      </c>
      <c r="AE14" s="142">
        <f t="shared" si="7"/>
        <v>0.626</v>
      </c>
      <c r="AF14" s="142">
        <f t="shared" si="8"/>
        <v>0.750999999999999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0.796</v>
      </c>
      <c r="AM14" s="142">
        <f t="shared" si="10"/>
        <v>0.920999999999999</v>
      </c>
      <c r="AN14" s="142">
        <f t="shared" si="11"/>
        <v>0.858499999999999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11.70994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1.0659</v>
      </c>
      <c r="AV14" s="158">
        <f>IF(AND(AE14&gt;3.5,AF14&gt;3.5),LOOKUP(Sheet1!V14,Sheet2!A$3:A$24,Sheet2!W$3:W$24),LOOKUP(V14,Sheet2!A$3:A$24,Sheet2!V$3:V$24))*G14</f>
        <v>1.34248363537689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8.29162992188259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40.447</v>
      </c>
      <c r="BC14" s="161">
        <f t="shared" si="13"/>
        <v>41.6313333333333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11.70994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11.70994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3.422</v>
      </c>
      <c r="BV14" s="52">
        <f t="shared" si="20"/>
        <v>2.021</v>
      </c>
      <c r="BW14" s="32">
        <f t="shared" si="21"/>
        <v>0</v>
      </c>
    </row>
    <row r="15" spans="1:75">
      <c r="A15" s="32" t="s">
        <v>74</v>
      </c>
      <c r="B15" s="32">
        <v>8.18</v>
      </c>
      <c r="D15" s="103">
        <f t="shared" si="25"/>
        <v>7.7</v>
      </c>
      <c r="E15" s="103">
        <v>8.18</v>
      </c>
      <c r="F15" s="103">
        <v>7.089</v>
      </c>
      <c r="G15" s="32">
        <v>29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f t="shared" si="22"/>
        <v>0</v>
      </c>
      <c r="V15" s="141">
        <f t="shared" si="0"/>
        <v>0.3</v>
      </c>
      <c r="W15" s="142">
        <f t="shared" si="5"/>
        <v>7.7</v>
      </c>
      <c r="X15" s="142">
        <f t="shared" si="1"/>
        <v>8.18</v>
      </c>
      <c r="Y15" s="142">
        <f t="shared" si="1"/>
        <v>7.089</v>
      </c>
      <c r="Z15" s="142">
        <f>Y15+LOOKUP(V15,Sheet2!A$3:A$24,Sheet2!J$3:J$24)</f>
        <v>7.429</v>
      </c>
      <c r="AA15" s="142">
        <f t="shared" si="6"/>
        <v>7.66</v>
      </c>
      <c r="AB15" s="142">
        <f t="shared" si="2"/>
        <v>8.14</v>
      </c>
      <c r="AC15" s="142">
        <f t="shared" si="2"/>
        <v>6.795</v>
      </c>
      <c r="AD15" s="142">
        <f>AC15+LOOKUP(V15,Sheet2!A$3:A$24,Sheet2!J$3:J$24)</f>
        <v>7.135</v>
      </c>
      <c r="AE15" s="142">
        <f t="shared" si="7"/>
        <v>0.750999999999999</v>
      </c>
      <c r="AF15" s="142">
        <f t="shared" si="8"/>
        <v>1.005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0.920999999999999</v>
      </c>
      <c r="AM15" s="142">
        <f t="shared" si="10"/>
        <v>1.175</v>
      </c>
      <c r="AN15" s="142">
        <f t="shared" si="11"/>
        <v>1.048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37.68608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2.8101</v>
      </c>
      <c r="AV15" s="158">
        <f>IF(AND(AE15&gt;3.5,AF15&gt;3.5),LOOKUP(Sheet1!V15,Sheet2!A$3:A$24,Sheet2!W$3:W$24),LOOKUP(V15,Sheet2!A$3:A$24,Sheet2!V$3:V$24))*G15</f>
        <v>3.5392750387209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28.0477716122359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117.624</v>
      </c>
      <c r="BC15" s="161">
        <f t="shared" si="13"/>
        <v>117.082666666667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37.68608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37.68608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3.93</v>
      </c>
      <c r="BV15" s="52">
        <f t="shared" si="20"/>
        <v>2.275</v>
      </c>
      <c r="BW15" s="32">
        <f t="shared" si="21"/>
        <v>0</v>
      </c>
    </row>
    <row r="16" spans="1:75">
      <c r="A16" s="32" t="s">
        <v>75</v>
      </c>
      <c r="B16" s="32">
        <v>8.14</v>
      </c>
      <c r="D16" s="103">
        <f t="shared" si="25"/>
        <v>7.66</v>
      </c>
      <c r="E16" s="103">
        <v>8.14</v>
      </c>
      <c r="F16" s="103">
        <v>6.795</v>
      </c>
      <c r="G16" s="32">
        <v>21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f t="shared" si="22"/>
        <v>0</v>
      </c>
      <c r="V16" s="141">
        <f t="shared" si="0"/>
        <v>0.3</v>
      </c>
      <c r="W16" s="142">
        <f t="shared" si="5"/>
        <v>7.66</v>
      </c>
      <c r="X16" s="142">
        <f t="shared" si="1"/>
        <v>8.14</v>
      </c>
      <c r="Y16" s="142">
        <f t="shared" si="1"/>
        <v>6.795</v>
      </c>
      <c r="Z16" s="142">
        <f>Y16+LOOKUP(V16,Sheet2!A$3:A$24,Sheet2!J$3:J$24)</f>
        <v>7.135</v>
      </c>
      <c r="AA16" s="142">
        <f t="shared" si="6"/>
        <v>7.71</v>
      </c>
      <c r="AB16" s="142">
        <f t="shared" si="2"/>
        <v>8.19</v>
      </c>
      <c r="AC16" s="142">
        <f t="shared" si="2"/>
        <v>6.588</v>
      </c>
      <c r="AD16" s="142">
        <f>AC16+LOOKUP(V16,Sheet2!A$3:A$24,Sheet2!J$3:J$24)</f>
        <v>6.928</v>
      </c>
      <c r="AE16" s="142">
        <f t="shared" si="7"/>
        <v>1.005</v>
      </c>
      <c r="AF16" s="142">
        <f t="shared" si="8"/>
        <v>1.262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1.175</v>
      </c>
      <c r="AM16" s="142">
        <f t="shared" si="10"/>
        <v>1.432</v>
      </c>
      <c r="AN16" s="142">
        <f t="shared" si="11"/>
        <v>1.3035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33.94314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2.0349</v>
      </c>
      <c r="AV16" s="158">
        <f>IF(AND(AE16&gt;3.5,AF16&gt;3.5),LOOKUP(Sheet1!V16,Sheet2!A$3:A$24,Sheet2!W$3:W$24),LOOKUP(V16,Sheet2!A$3:A$24,Sheet2!V$3:V$24))*G16</f>
        <v>2.56292330390134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22.9665353054122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3.99713999999999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95.907</v>
      </c>
      <c r="BC16" s="161">
        <f t="shared" si="13"/>
        <v>91.938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33.94314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33.94314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4.444</v>
      </c>
      <c r="BV16" s="52">
        <f t="shared" si="20"/>
        <v>2.532</v>
      </c>
      <c r="BW16" s="32">
        <f t="shared" si="21"/>
        <v>0</v>
      </c>
    </row>
    <row r="17" spans="1:75">
      <c r="A17" s="32" t="s">
        <v>76</v>
      </c>
      <c r="B17" s="32">
        <v>8.19</v>
      </c>
      <c r="D17" s="103">
        <f t="shared" si="25"/>
        <v>7.71</v>
      </c>
      <c r="E17" s="103">
        <v>8.19</v>
      </c>
      <c r="F17" s="103">
        <v>6.588</v>
      </c>
      <c r="G17" s="32">
        <v>23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7.71</v>
      </c>
      <c r="X17" s="142">
        <f t="shared" si="1"/>
        <v>8.19</v>
      </c>
      <c r="Y17" s="142">
        <f t="shared" si="1"/>
        <v>6.588</v>
      </c>
      <c r="Z17" s="142">
        <f>Y17+LOOKUP(V17,Sheet2!A$3:A$24,Sheet2!J$3:J$24)</f>
        <v>6.928</v>
      </c>
      <c r="AA17" s="142">
        <f t="shared" si="6"/>
        <v>7.63</v>
      </c>
      <c r="AB17" s="142">
        <f t="shared" si="2"/>
        <v>8.11</v>
      </c>
      <c r="AC17" s="142">
        <f t="shared" si="2"/>
        <v>6.363</v>
      </c>
      <c r="AD17" s="142">
        <f>AC17+LOOKUP(V17,Sheet2!A$3:A$24,Sheet2!J$3:J$24)</f>
        <v>6.703</v>
      </c>
      <c r="AE17" s="142">
        <f t="shared" si="7"/>
        <v>1.262</v>
      </c>
      <c r="AF17" s="142">
        <f t="shared" si="8"/>
        <v>1.407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1.782</v>
      </c>
      <c r="AM17" s="142">
        <f t="shared" si="10"/>
        <v>1.927</v>
      </c>
      <c r="AN17" s="142">
        <f t="shared" si="11"/>
        <v>1.8545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52.89034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9.982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2.2287</v>
      </c>
      <c r="AV17" s="158">
        <f>IF(AND(AE17&gt;3.5,AF17&gt;3.5),LOOKUP(Sheet1!V17,Sheet2!A$3:A$24,Sheet2!W$3:W$24),LOOKUP(V17,Sheet2!A$3:A$24,Sheet2!V$3:V$24))*G17</f>
        <v>2.80701123760623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25.1538243821181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10.11034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130.387</v>
      </c>
      <c r="BC17" s="161">
        <f t="shared" si="13"/>
        <v>117.591333333333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52.89034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52.89034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5.434</v>
      </c>
      <c r="BV17" s="52">
        <f t="shared" si="20"/>
        <v>3.027</v>
      </c>
      <c r="BW17" s="32">
        <f t="shared" si="21"/>
        <v>23</v>
      </c>
    </row>
    <row r="18" spans="1:75">
      <c r="A18" s="32" t="s">
        <v>77</v>
      </c>
      <c r="B18" s="32">
        <v>8.11</v>
      </c>
      <c r="D18" s="103">
        <f t="shared" si="25"/>
        <v>7.63</v>
      </c>
      <c r="E18" s="103">
        <v>8.11</v>
      </c>
      <c r="F18" s="103">
        <v>6.363</v>
      </c>
      <c r="G18" s="32">
        <v>9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7.63</v>
      </c>
      <c r="X18" s="142">
        <f t="shared" si="1"/>
        <v>8.11</v>
      </c>
      <c r="Y18" s="142">
        <f t="shared" si="1"/>
        <v>6.363</v>
      </c>
      <c r="Z18" s="142">
        <f>Y18+LOOKUP(V18,Sheet2!A$3:A$24,Sheet2!J$3:J$24)</f>
        <v>6.703</v>
      </c>
      <c r="AA18" s="142">
        <f t="shared" si="6"/>
        <v>7.75</v>
      </c>
      <c r="AB18" s="142">
        <f t="shared" si="2"/>
        <v>8.23</v>
      </c>
      <c r="AC18" s="142">
        <f t="shared" si="2"/>
        <v>6.269</v>
      </c>
      <c r="AD18" s="142">
        <f>AC18+LOOKUP(V18,Sheet2!A$3:A$24,Sheet2!J$3:J$24)</f>
        <v>6.609</v>
      </c>
      <c r="AE18" s="142">
        <f t="shared" si="7"/>
        <v>1.407</v>
      </c>
      <c r="AF18" s="142">
        <f t="shared" si="8"/>
        <v>1.621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1.927</v>
      </c>
      <c r="AM18" s="142">
        <f t="shared" si="10"/>
        <v>2.141</v>
      </c>
      <c r="AN18" s="142">
        <f t="shared" si="11"/>
        <v>2.034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22.69944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3.906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0.8721</v>
      </c>
      <c r="AV18" s="158">
        <f>IF(AND(AE18&gt;3.5,AF18&gt;3.5),LOOKUP(Sheet1!V18,Sheet2!A$3:A$24,Sheet2!W$3:W$24),LOOKUP(V18,Sheet2!A$3:A$24,Sheet2!V$3:V$24))*G18</f>
        <v>1.098395701672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9.84280084517667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5.95943999999999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54.252</v>
      </c>
      <c r="BC18" s="161">
        <f t="shared" si="13"/>
        <v>48.168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22.69944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22.69944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5.862</v>
      </c>
      <c r="BV18" s="52">
        <f t="shared" si="20"/>
        <v>3.241</v>
      </c>
      <c r="BW18" s="32">
        <f t="shared" si="21"/>
        <v>9</v>
      </c>
    </row>
    <row r="19" spans="1:75">
      <c r="A19" s="32" t="s">
        <v>78</v>
      </c>
      <c r="B19" s="32">
        <v>8.23</v>
      </c>
      <c r="D19" s="103">
        <f t="shared" si="25"/>
        <v>7.75</v>
      </c>
      <c r="E19" s="103">
        <v>8.23</v>
      </c>
      <c r="F19" s="103">
        <v>6.269</v>
      </c>
      <c r="G19" s="32">
        <v>15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7.75</v>
      </c>
      <c r="X19" s="142">
        <f t="shared" ref="X19:X73" si="27">IF($G19=0,0,E19)</f>
        <v>8.23</v>
      </c>
      <c r="Y19" s="142">
        <f t="shared" ref="Y19:Y73" si="28">IF($G19=0,0,F19)</f>
        <v>6.269</v>
      </c>
      <c r="Z19" s="142">
        <f>Y19+LOOKUP(V19,Sheet2!A$3:A$24,Sheet2!J$3:J$24)</f>
        <v>6.609</v>
      </c>
      <c r="AA19" s="142">
        <f t="shared" si="6"/>
        <v>7.78</v>
      </c>
      <c r="AB19" s="142">
        <f t="shared" ref="AB19:AB73" si="29">IF($G19=0,0,E20)</f>
        <v>8.26</v>
      </c>
      <c r="AC19" s="142">
        <f t="shared" ref="AC19:AC73" si="30">IF($G19=0,0,F20)</f>
        <v>6.117</v>
      </c>
      <c r="AD19" s="142">
        <f>AC19+LOOKUP(V19,Sheet2!A$3:A$24,Sheet2!J$3:J$24)</f>
        <v>6.457</v>
      </c>
      <c r="AE19" s="142">
        <f t="shared" si="7"/>
        <v>1.621</v>
      </c>
      <c r="AF19" s="142">
        <f t="shared" si="8"/>
        <v>1.803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0.35</v>
      </c>
      <c r="AJ19" s="141">
        <f t="shared" si="23"/>
        <v>0.48</v>
      </c>
      <c r="AK19" s="141">
        <f t="shared" si="24"/>
        <v>0.48</v>
      </c>
      <c r="AL19" s="142">
        <f t="shared" si="9"/>
        <v>2.141</v>
      </c>
      <c r="AM19" s="142">
        <f t="shared" si="10"/>
        <v>2.323</v>
      </c>
      <c r="AN19" s="142">
        <f t="shared" si="11"/>
        <v>2.232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41.5152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6.51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1.4535</v>
      </c>
      <c r="AV19" s="158">
        <f>IF(AND(AE19&gt;3.5,AF19&gt;3.5),LOOKUP(Sheet1!V19,Sheet2!A$3:A$24,Sheet2!W$3:W$24),LOOKUP(V19,Sheet2!A$3:A$24,Sheet2!V$3:V$24))*G19</f>
        <v>1.83065950278667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16.4046680752944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13.6152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96.36</v>
      </c>
      <c r="BC19" s="161">
        <f t="shared" si="13"/>
        <v>84.24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41.5152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41.5152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6.226</v>
      </c>
      <c r="BV19" s="52">
        <f t="shared" si="20"/>
        <v>3.423</v>
      </c>
      <c r="BW19" s="32">
        <f t="shared" si="21"/>
        <v>15</v>
      </c>
    </row>
    <row r="20" spans="1:75">
      <c r="A20" s="32" t="s">
        <v>79</v>
      </c>
      <c r="B20" s="32">
        <v>8.26</v>
      </c>
      <c r="D20" s="103">
        <f t="shared" si="25"/>
        <v>7.78</v>
      </c>
      <c r="E20" s="103">
        <v>8.26</v>
      </c>
      <c r="F20" s="103">
        <v>6.117</v>
      </c>
      <c r="G20" s="32">
        <v>8</v>
      </c>
      <c r="H20" s="32">
        <v>0.4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0.4</v>
      </c>
      <c r="W20" s="142">
        <f t="shared" si="5"/>
        <v>7.78</v>
      </c>
      <c r="X20" s="142">
        <f t="shared" si="27"/>
        <v>8.26</v>
      </c>
      <c r="Y20" s="142">
        <f t="shared" si="28"/>
        <v>6.117</v>
      </c>
      <c r="Z20" s="142">
        <f>Y20+LOOKUP(V20,Sheet2!A$3:A$24,Sheet2!J$3:J$24)</f>
        <v>6.562</v>
      </c>
      <c r="AA20" s="142">
        <f t="shared" si="6"/>
        <v>7.52</v>
      </c>
      <c r="AB20" s="142">
        <f t="shared" si="29"/>
        <v>8</v>
      </c>
      <c r="AC20" s="142">
        <f t="shared" si="30"/>
        <v>6.037</v>
      </c>
      <c r="AD20" s="142">
        <f>AC20+LOOKUP(V20,Sheet2!A$3:A$24,Sheet2!J$3:J$24)</f>
        <v>6.482</v>
      </c>
      <c r="AE20" s="142">
        <f t="shared" si="7"/>
        <v>1.698</v>
      </c>
      <c r="AF20" s="142">
        <f t="shared" si="8"/>
        <v>1.518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0.315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2.328</v>
      </c>
      <c r="AM20" s="142">
        <f t="shared" si="10"/>
        <v>2.148</v>
      </c>
      <c r="AN20" s="142">
        <f t="shared" si="11"/>
        <v>2.238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1.35</v>
      </c>
      <c r="AP20" s="120"/>
      <c r="AQ20" s="156">
        <f t="shared" si="12"/>
        <v>24.1704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3.78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0.9168</v>
      </c>
      <c r="AV20" s="158">
        <f>IF(AND(AE20&gt;3.5,AF20&gt;3.5),LOOKUP(Sheet1!V20,Sheet2!A$3:A$24,Sheet2!W$3:W$24),LOOKUP(V20,Sheet2!A$3:A$24,Sheet2!V$3:V$24))*G20</f>
        <v>1.25429404106771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9.92831316667848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6.78239999999999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51.488</v>
      </c>
      <c r="BC20" s="161">
        <f t="shared" si="13"/>
        <v>44.992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24.1704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24.1704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6.291</v>
      </c>
      <c r="BV20" s="52">
        <f t="shared" si="20"/>
        <v>3.483</v>
      </c>
      <c r="BW20" s="32">
        <f t="shared" si="21"/>
        <v>8</v>
      </c>
    </row>
    <row r="21" spans="1:75">
      <c r="A21" s="32" t="s">
        <v>80</v>
      </c>
      <c r="B21" s="32">
        <v>8</v>
      </c>
      <c r="D21" s="103">
        <f t="shared" si="25"/>
        <v>7.52</v>
      </c>
      <c r="E21" s="103">
        <v>8</v>
      </c>
      <c r="F21" s="103">
        <v>6.037</v>
      </c>
      <c r="G21" s="32">
        <v>0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81</v>
      </c>
      <c r="B22" s="32">
        <v>8.42</v>
      </c>
      <c r="D22" s="103">
        <f t="shared" si="25"/>
        <v>7.94</v>
      </c>
      <c r="E22" s="103">
        <v>8.42</v>
      </c>
      <c r="F22" s="103">
        <v>7.695</v>
      </c>
      <c r="G22" s="32">
        <v>13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 t="str">
        <f t="shared" si="22"/>
        <v>Y</v>
      </c>
      <c r="V22" s="141">
        <f t="shared" si="0"/>
        <v>0.3</v>
      </c>
      <c r="W22" s="142">
        <f t="shared" si="5"/>
        <v>7.94</v>
      </c>
      <c r="X22" s="142">
        <f t="shared" si="27"/>
        <v>8.42</v>
      </c>
      <c r="Y22" s="142">
        <f t="shared" si="28"/>
        <v>7.695</v>
      </c>
      <c r="Z22" s="142">
        <f>Y22+LOOKUP(V22,Sheet2!A$3:A$24,Sheet2!J$3:J$24)</f>
        <v>8.035</v>
      </c>
      <c r="AA22" s="142">
        <f t="shared" si="6"/>
        <v>7.72</v>
      </c>
      <c r="AB22" s="142">
        <f t="shared" si="29"/>
        <v>8.2</v>
      </c>
      <c r="AC22" s="142">
        <f t="shared" si="30"/>
        <v>7.57</v>
      </c>
      <c r="AD22" s="142">
        <f>AC22+LOOKUP(V22,Sheet2!A$3:A$24,Sheet2!J$3:J$24)</f>
        <v>7.91</v>
      </c>
      <c r="AE22" s="142">
        <f t="shared" si="7"/>
        <v>0.385</v>
      </c>
      <c r="AF22" s="142">
        <f t="shared" si="8"/>
        <v>0.289999999999999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0.554999999999999</v>
      </c>
      <c r="AM22" s="142">
        <f t="shared" si="10"/>
        <v>0.459999999999999</v>
      </c>
      <c r="AN22" s="142">
        <f t="shared" si="11"/>
        <v>0.507499999999999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8.18089999999998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1.2597</v>
      </c>
      <c r="AV22" s="158">
        <f>IF(AND(AE22&gt;3.5,AF22&gt;3.5),LOOKUP(Sheet1!V22,Sheet2!A$3:A$24,Sheet2!W$3:W$24),LOOKUP(V22,Sheet2!A$3:A$24,Sheet2!V$3:V$24))*G22</f>
        <v>1.58657156908178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2.81449999999998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4.03707899858852</v>
      </c>
      <c r="BB22" s="161">
        <f>IF(S22="A",LOOKUP(S22,Sheet3!F$2:F$9,Sheet3!H$2:H$9)*(AN22+AJ22+0.5)*G22*IF(L22=1,2,IF(L22=2,1,0)),0)</f>
        <v>38.675</v>
      </c>
      <c r="BC22" s="161">
        <f t="shared" si="13"/>
        <v>43.1166666666666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8.18089999999998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8.18089999999998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2.69</v>
      </c>
      <c r="BV22" s="52">
        <f t="shared" si="20"/>
        <v>1.655</v>
      </c>
      <c r="BW22" s="32">
        <f t="shared" si="21"/>
        <v>0</v>
      </c>
    </row>
    <row r="23" spans="1:75">
      <c r="A23" s="32" t="s">
        <v>82</v>
      </c>
      <c r="B23" s="32">
        <v>8.2</v>
      </c>
      <c r="D23" s="103">
        <f t="shared" ref="D7:D38" si="31">IF(AND(B23=0,E23=0),0,IF(B23&gt;E23,E23-C23-AJ23,IF(AJ23&gt;(E23-B23),E23-AJ23-C23,B23-C23)))</f>
        <v>7.72</v>
      </c>
      <c r="E23" s="103">
        <v>8.2</v>
      </c>
      <c r="F23" s="103">
        <v>7.57</v>
      </c>
      <c r="G23" s="32">
        <v>9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 t="str">
        <f t="shared" si="22"/>
        <v>Y</v>
      </c>
      <c r="V23" s="141">
        <f t="shared" si="0"/>
        <v>0.3</v>
      </c>
      <c r="W23" s="142">
        <f t="shared" si="5"/>
        <v>7.72</v>
      </c>
      <c r="X23" s="142">
        <f t="shared" si="27"/>
        <v>8.2</v>
      </c>
      <c r="Y23" s="142">
        <f t="shared" si="28"/>
        <v>7.57</v>
      </c>
      <c r="Z23" s="142">
        <f>Y23+LOOKUP(V23,Sheet2!A$3:A$24,Sheet2!J$3:J$24)</f>
        <v>7.91</v>
      </c>
      <c r="AA23" s="142">
        <f t="shared" si="6"/>
        <v>7.85</v>
      </c>
      <c r="AB23" s="142">
        <f t="shared" si="29"/>
        <v>8.33</v>
      </c>
      <c r="AC23" s="142">
        <f t="shared" si="30"/>
        <v>7.481</v>
      </c>
      <c r="AD23" s="142">
        <f>AC23+LOOKUP(V23,Sheet2!A$3:A$24,Sheet2!J$3:J$24)</f>
        <v>7.821</v>
      </c>
      <c r="AE23" s="142">
        <f t="shared" si="7"/>
        <v>0.289999999999999</v>
      </c>
      <c r="AF23" s="142">
        <f t="shared" si="8"/>
        <v>0.509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0.459999999999999</v>
      </c>
      <c r="AM23" s="142">
        <f t="shared" si="10"/>
        <v>0.679</v>
      </c>
      <c r="AN23" s="142">
        <f t="shared" si="11"/>
        <v>0.569499999999999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6.35561999999999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0.8721</v>
      </c>
      <c r="AV23" s="158">
        <f>IF(AND(AE23&gt;3.5,AF23&gt;3.5),LOOKUP(Sheet1!V23,Sheet2!A$3:A$24,Sheet2!W$3:W$24),LOOKUP(V23,Sheet2!A$3:A$24,Sheet2!V$3:V$24))*G23</f>
        <v>1.098395701672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1.97351999999999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2.79490084517667</v>
      </c>
      <c r="BB23" s="161">
        <f>IF(S23="A",LOOKUP(S23,Sheet3!F$2:F$9,Sheet3!H$2:H$9)*(AN23+AJ23+0.5)*G23*IF(L23=1,2,IF(L23=2,1,0)),0)</f>
        <v>27.891</v>
      </c>
      <c r="BC23" s="161">
        <f t="shared" si="13"/>
        <v>30.594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6.35561999999999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6.35561999999999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2.938</v>
      </c>
      <c r="BV23" s="52">
        <f t="shared" si="20"/>
        <v>1.779</v>
      </c>
      <c r="BW23" s="32">
        <f t="shared" si="21"/>
        <v>0</v>
      </c>
    </row>
    <row r="24" spans="1:75">
      <c r="A24" s="32" t="s">
        <v>83</v>
      </c>
      <c r="B24" s="32">
        <v>8.33</v>
      </c>
      <c r="D24" s="103">
        <f t="shared" si="31"/>
        <v>7.85</v>
      </c>
      <c r="E24" s="103">
        <v>8.33</v>
      </c>
      <c r="F24" s="103">
        <v>7.481</v>
      </c>
      <c r="G24" s="32">
        <v>9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0.3</v>
      </c>
      <c r="W24" s="142">
        <f t="shared" si="5"/>
        <v>7.85</v>
      </c>
      <c r="X24" s="142">
        <f t="shared" si="27"/>
        <v>8.33</v>
      </c>
      <c r="Y24" s="142">
        <f t="shared" si="28"/>
        <v>7.481</v>
      </c>
      <c r="Z24" s="142">
        <f>Y24+LOOKUP(V24,Sheet2!A$3:A$24,Sheet2!J$3:J$24)</f>
        <v>7.821</v>
      </c>
      <c r="AA24" s="142">
        <f t="shared" si="6"/>
        <v>7.9</v>
      </c>
      <c r="AB24" s="142">
        <f t="shared" si="29"/>
        <v>8.38</v>
      </c>
      <c r="AC24" s="142">
        <f t="shared" si="30"/>
        <v>7.389</v>
      </c>
      <c r="AD24" s="142">
        <f>AC24+LOOKUP(V24,Sheet2!A$3:A$24,Sheet2!J$3:J$24)</f>
        <v>7.729</v>
      </c>
      <c r="AE24" s="142">
        <f t="shared" si="7"/>
        <v>0.509</v>
      </c>
      <c r="AF24" s="142">
        <f t="shared" si="8"/>
        <v>0.651000000000001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0.679</v>
      </c>
      <c r="AM24" s="142">
        <f t="shared" si="10"/>
        <v>0.821</v>
      </c>
      <c r="AN24" s="142">
        <f t="shared" si="11"/>
        <v>0.75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8.37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0.8721</v>
      </c>
      <c r="AV24" s="158">
        <f>IF(AND(AE24&gt;3.5,AF24&gt;3.5),LOOKUP(Sheet1!V24,Sheet2!A$3:A$24,Sheet2!W$3:W$24),LOOKUP(V24,Sheet2!A$3:A$24,Sheet2!V$3:V$24))*G24</f>
        <v>1.098395701672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5.99440084517666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31.14</v>
      </c>
      <c r="BC24" s="161">
        <f t="shared" si="13"/>
        <v>32.76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8.37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8.37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3.222</v>
      </c>
      <c r="BV24" s="52">
        <f t="shared" si="20"/>
        <v>1.921</v>
      </c>
      <c r="BW24" s="32">
        <f t="shared" si="21"/>
        <v>0</v>
      </c>
    </row>
    <row r="25" spans="1:75">
      <c r="A25" s="32" t="s">
        <v>84</v>
      </c>
      <c r="B25" s="32">
        <v>8.38</v>
      </c>
      <c r="D25" s="103">
        <f t="shared" si="31"/>
        <v>7.9</v>
      </c>
      <c r="E25" s="103">
        <v>8.38</v>
      </c>
      <c r="F25" s="103">
        <v>7.389</v>
      </c>
      <c r="G25" s="32">
        <v>8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7.9</v>
      </c>
      <c r="X25" s="142">
        <f t="shared" si="27"/>
        <v>8.38</v>
      </c>
      <c r="Y25" s="142">
        <f t="shared" si="28"/>
        <v>7.389</v>
      </c>
      <c r="Z25" s="142">
        <f>Y25+LOOKUP(V25,Sheet2!A$3:A$24,Sheet2!J$3:J$24)</f>
        <v>7.729</v>
      </c>
      <c r="AA25" s="142">
        <f t="shared" si="6"/>
        <v>7.84</v>
      </c>
      <c r="AB25" s="142">
        <f t="shared" si="29"/>
        <v>8.32</v>
      </c>
      <c r="AC25" s="142">
        <f t="shared" si="30"/>
        <v>7.308</v>
      </c>
      <c r="AD25" s="142">
        <f>AC25+LOOKUP(V25,Sheet2!A$3:A$24,Sheet2!J$3:J$24)</f>
        <v>7.648</v>
      </c>
      <c r="AE25" s="142">
        <f t="shared" si="7"/>
        <v>0.651000000000001</v>
      </c>
      <c r="AF25" s="142">
        <f t="shared" si="8"/>
        <v>0.672000000000001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0.821</v>
      </c>
      <c r="AM25" s="142">
        <f t="shared" si="10"/>
        <v>0.842</v>
      </c>
      <c r="AN25" s="142">
        <f t="shared" si="11"/>
        <v>0.8315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8.24848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0.7752</v>
      </c>
      <c r="AV25" s="158">
        <f>IF(AND(AE25&gt;3.5,AF25&gt;3.5),LOOKUP(Sheet1!V25,Sheet2!A$3:A$24,Sheet2!W$3:W$24),LOOKUP(V25,Sheet2!A$3:A$24,Sheet2!V$3:V$24))*G25</f>
        <v>0.97635173481956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5.6824363068237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28.984</v>
      </c>
      <c r="BC25" s="161">
        <f t="shared" si="13"/>
        <v>29.9893333333333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8.24848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8.24848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3.264</v>
      </c>
      <c r="BV25" s="52">
        <f t="shared" si="20"/>
        <v>1.942</v>
      </c>
      <c r="BW25" s="32">
        <f t="shared" si="21"/>
        <v>0</v>
      </c>
    </row>
    <row r="26" spans="1:75">
      <c r="A26" s="32" t="s">
        <v>85</v>
      </c>
      <c r="B26" s="32">
        <v>8.32</v>
      </c>
      <c r="D26" s="103">
        <f t="shared" si="31"/>
        <v>7.84</v>
      </c>
      <c r="E26" s="103">
        <v>8.32</v>
      </c>
      <c r="F26" s="103">
        <v>7.308</v>
      </c>
      <c r="G26" s="32">
        <v>10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f t="shared" si="22"/>
        <v>0</v>
      </c>
      <c r="V26" s="141">
        <f t="shared" si="0"/>
        <v>0.3</v>
      </c>
      <c r="W26" s="142">
        <f t="shared" si="5"/>
        <v>7.84</v>
      </c>
      <c r="X26" s="142">
        <f t="shared" si="27"/>
        <v>8.32</v>
      </c>
      <c r="Y26" s="142">
        <f t="shared" si="28"/>
        <v>7.308</v>
      </c>
      <c r="Z26" s="142">
        <f>Y26+LOOKUP(V26,Sheet2!A$3:A$24,Sheet2!J$3:J$24)</f>
        <v>7.648</v>
      </c>
      <c r="AA26" s="142">
        <f t="shared" si="6"/>
        <v>7.84</v>
      </c>
      <c r="AB26" s="142">
        <f t="shared" si="29"/>
        <v>8.32</v>
      </c>
      <c r="AC26" s="142">
        <f t="shared" si="30"/>
        <v>7.212</v>
      </c>
      <c r="AD26" s="142">
        <f>AC26+LOOKUP(V26,Sheet2!A$3:A$24,Sheet2!J$3:J$24)</f>
        <v>7.552</v>
      </c>
      <c r="AE26" s="142">
        <f t="shared" si="7"/>
        <v>0.672000000000001</v>
      </c>
      <c r="AF26" s="142">
        <f t="shared" si="8"/>
        <v>0.768000000000001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0.842</v>
      </c>
      <c r="AM26" s="142">
        <f t="shared" si="10"/>
        <v>0.938</v>
      </c>
      <c r="AN26" s="142">
        <f t="shared" si="11"/>
        <v>0.89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11.036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0.969</v>
      </c>
      <c r="AV26" s="158">
        <f>IF(AND(AE26&gt;3.5,AF26&gt;3.5),LOOKUP(Sheet1!V26,Sheet2!A$3:A$24,Sheet2!W$3:W$24),LOOKUP(V26,Sheet2!A$3:A$24,Sheet2!V$3:V$24))*G26</f>
        <v>1.22043966852445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7.74444538352963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37.4</v>
      </c>
      <c r="BC26" s="161">
        <f t="shared" si="13"/>
        <v>38.2666666666667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11.036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11.036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3.456</v>
      </c>
      <c r="BV26" s="52">
        <f t="shared" si="20"/>
        <v>2.038</v>
      </c>
      <c r="BW26" s="32">
        <f t="shared" si="21"/>
        <v>0</v>
      </c>
    </row>
    <row r="27" spans="1:75">
      <c r="A27" s="32" t="s">
        <v>86</v>
      </c>
      <c r="B27" s="32">
        <v>8.32</v>
      </c>
      <c r="D27" s="103">
        <f t="shared" si="31"/>
        <v>7.84</v>
      </c>
      <c r="E27" s="103">
        <v>8.32</v>
      </c>
      <c r="F27" s="103">
        <v>7.212</v>
      </c>
      <c r="G27" s="32">
        <v>21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7.84</v>
      </c>
      <c r="X27" s="142">
        <f t="shared" si="27"/>
        <v>8.32</v>
      </c>
      <c r="Y27" s="142">
        <f t="shared" si="28"/>
        <v>7.212</v>
      </c>
      <c r="Z27" s="142">
        <f>Y27+LOOKUP(V27,Sheet2!A$3:A$24,Sheet2!J$3:J$24)</f>
        <v>7.552</v>
      </c>
      <c r="AA27" s="142">
        <f t="shared" si="6"/>
        <v>7.86</v>
      </c>
      <c r="AB27" s="142">
        <f t="shared" si="29"/>
        <v>8.34</v>
      </c>
      <c r="AC27" s="142">
        <f t="shared" si="30"/>
        <v>7</v>
      </c>
      <c r="AD27" s="142">
        <f>AC27+LOOKUP(V27,Sheet2!A$3:A$24,Sheet2!J$3:J$24)</f>
        <v>7.34</v>
      </c>
      <c r="AE27" s="142">
        <f t="shared" si="7"/>
        <v>0.768000000000001</v>
      </c>
      <c r="AF27" s="142">
        <f t="shared" si="8"/>
        <v>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0.938</v>
      </c>
      <c r="AM27" s="142">
        <f t="shared" si="10"/>
        <v>1.17</v>
      </c>
      <c r="AN27" s="142">
        <f t="shared" si="11"/>
        <v>1.054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27.44616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2.0349</v>
      </c>
      <c r="AV27" s="158">
        <f>IF(AND(AE27&gt;3.5,AF27&gt;3.5),LOOKUP(Sheet1!V27,Sheet2!A$3:A$24,Sheet2!W$3:W$24),LOOKUP(V27,Sheet2!A$3:A$24,Sheet2!V$3:V$24))*G27</f>
        <v>2.56292330390134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20.4666953054122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85.428</v>
      </c>
      <c r="BC27" s="161">
        <f t="shared" si="13"/>
        <v>84.952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27.44616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27.44616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3.92</v>
      </c>
      <c r="BV27" s="52">
        <f t="shared" si="20"/>
        <v>2.27</v>
      </c>
      <c r="BW27" s="32">
        <f t="shared" si="21"/>
        <v>0</v>
      </c>
    </row>
    <row r="28" spans="1:75">
      <c r="A28" s="32" t="s">
        <v>87</v>
      </c>
      <c r="B28" s="32">
        <v>8.34</v>
      </c>
      <c r="D28" s="103">
        <f t="shared" si="31"/>
        <v>7.86</v>
      </c>
      <c r="E28" s="103">
        <v>8.34</v>
      </c>
      <c r="F28" s="103">
        <v>7</v>
      </c>
      <c r="G28" s="32">
        <v>13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7.86</v>
      </c>
      <c r="X28" s="142">
        <f t="shared" si="27"/>
        <v>8.34</v>
      </c>
      <c r="Y28" s="142">
        <f t="shared" si="28"/>
        <v>7</v>
      </c>
      <c r="Z28" s="142">
        <f>Y28+LOOKUP(V28,Sheet2!A$3:A$24,Sheet2!J$3:J$24)</f>
        <v>7.34</v>
      </c>
      <c r="AA28" s="142">
        <f t="shared" si="6"/>
        <v>7.85</v>
      </c>
      <c r="AB28" s="142">
        <f t="shared" si="29"/>
        <v>8.33</v>
      </c>
      <c r="AC28" s="142">
        <f t="shared" si="30"/>
        <v>6.873</v>
      </c>
      <c r="AD28" s="142">
        <f>AC28+LOOKUP(V28,Sheet2!A$3:A$24,Sheet2!J$3:J$24)</f>
        <v>7.213</v>
      </c>
      <c r="AE28" s="142">
        <f t="shared" si="7"/>
        <v>1</v>
      </c>
      <c r="AF28" s="142">
        <f t="shared" si="8"/>
        <v>1.117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1.17</v>
      </c>
      <c r="AM28" s="142">
        <f t="shared" si="10"/>
        <v>1.287</v>
      </c>
      <c r="AN28" s="142">
        <f t="shared" si="11"/>
        <v>1.2285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19.80342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1.2597</v>
      </c>
      <c r="AV28" s="158">
        <f>IF(AND(AE28&gt;3.5,AF28&gt;3.5),LOOKUP(Sheet1!V28,Sheet2!A$3:A$24,Sheet2!W$3:W$24),LOOKUP(V28,Sheet2!A$3:A$24,Sheet2!V$3:V$24))*G28</f>
        <v>1.58657156908178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14.2173789985885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1.26541999999999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57.421</v>
      </c>
      <c r="BC28" s="161">
        <f t="shared" si="13"/>
        <v>55.614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19.80342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19.80342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4.154</v>
      </c>
      <c r="BV28" s="52">
        <f t="shared" si="20"/>
        <v>2.387</v>
      </c>
      <c r="BW28" s="32">
        <f t="shared" si="21"/>
        <v>0</v>
      </c>
    </row>
    <row r="29" spans="1:75">
      <c r="A29" s="32" t="s">
        <v>88</v>
      </c>
      <c r="B29" s="32">
        <v>8.33</v>
      </c>
      <c r="D29" s="103">
        <f t="shared" si="31"/>
        <v>7.85</v>
      </c>
      <c r="E29" s="103">
        <v>8.33</v>
      </c>
      <c r="F29" s="103">
        <v>6.873</v>
      </c>
      <c r="G29" s="32">
        <v>22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6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7" t="str">
        <f t="shared" si="4"/>
        <v>A</v>
      </c>
      <c r="T29" s="118">
        <f t="shared" si="22"/>
        <v>0</v>
      </c>
      <c r="V29" s="141">
        <f t="shared" si="0"/>
        <v>0.3</v>
      </c>
      <c r="W29" s="142">
        <f t="shared" si="5"/>
        <v>7.85</v>
      </c>
      <c r="X29" s="142">
        <f t="shared" si="27"/>
        <v>8.33</v>
      </c>
      <c r="Y29" s="142">
        <f t="shared" si="28"/>
        <v>6.873</v>
      </c>
      <c r="Z29" s="142">
        <f>Y29+LOOKUP(V29,Sheet2!A$3:A$24,Sheet2!J$3:J$24)</f>
        <v>7.213</v>
      </c>
      <c r="AA29" s="142">
        <f t="shared" si="6"/>
        <v>7.78</v>
      </c>
      <c r="AB29" s="142">
        <f t="shared" si="29"/>
        <v>8.26</v>
      </c>
      <c r="AC29" s="142">
        <f t="shared" si="30"/>
        <v>6.654</v>
      </c>
      <c r="AD29" s="142">
        <f>AC29+LOOKUP(V29,Sheet2!A$3:A$24,Sheet2!J$3:J$24)</f>
        <v>6.994</v>
      </c>
      <c r="AE29" s="142">
        <f t="shared" si="7"/>
        <v>1.117</v>
      </c>
      <c r="AF29" s="142">
        <f t="shared" si="8"/>
        <v>1.266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0.35</v>
      </c>
      <c r="AJ29" s="141">
        <f t="shared" si="23"/>
        <v>0.48</v>
      </c>
      <c r="AK29" s="141">
        <f t="shared" si="24"/>
        <v>0.48</v>
      </c>
      <c r="AL29" s="142">
        <f t="shared" si="9"/>
        <v>1.637</v>
      </c>
      <c r="AM29" s="142">
        <f t="shared" si="10"/>
        <v>1.786</v>
      </c>
      <c r="AN29" s="142">
        <f t="shared" si="11"/>
        <v>1.7115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46.68972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9.548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2.1318</v>
      </c>
      <c r="AV29" s="158">
        <f>IF(AND(AE29&gt;3.5,AF29&gt;3.5),LOOKUP(Sheet1!V29,Sheet2!A$3:A$24,Sheet2!W$3:W$24),LOOKUP(V29,Sheet2!A$3:A$24,Sheet2!V$3:V$24))*G29</f>
        <v>2.68496727075379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24.0601798437652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5.76971999999998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118.426</v>
      </c>
      <c r="BC29" s="161">
        <f t="shared" si="13"/>
        <v>108.284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46.68972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46.68972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5.152</v>
      </c>
      <c r="BV29" s="52">
        <f t="shared" si="20"/>
        <v>2.886</v>
      </c>
      <c r="BW29" s="32">
        <f t="shared" si="21"/>
        <v>22</v>
      </c>
    </row>
    <row r="30" spans="1:75">
      <c r="A30" s="32" t="s">
        <v>89</v>
      </c>
      <c r="B30" s="32">
        <v>8.26</v>
      </c>
      <c r="D30" s="103">
        <f t="shared" si="31"/>
        <v>7.78</v>
      </c>
      <c r="E30" s="103">
        <v>8.26</v>
      </c>
      <c r="F30" s="103">
        <v>6.654</v>
      </c>
      <c r="G30" s="32">
        <v>9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6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7" t="str">
        <f t="shared" si="4"/>
        <v>A</v>
      </c>
      <c r="T30" s="118">
        <f t="shared" si="22"/>
        <v>0</v>
      </c>
      <c r="V30" s="141">
        <f t="shared" si="0"/>
        <v>0.3</v>
      </c>
      <c r="W30" s="142">
        <f t="shared" si="5"/>
        <v>7.78</v>
      </c>
      <c r="X30" s="142">
        <f t="shared" si="27"/>
        <v>8.26</v>
      </c>
      <c r="Y30" s="142">
        <f t="shared" si="28"/>
        <v>6.654</v>
      </c>
      <c r="Z30" s="142">
        <f>Y30+LOOKUP(V30,Sheet2!A$3:A$24,Sheet2!J$3:J$24)</f>
        <v>6.994</v>
      </c>
      <c r="AA30" s="142">
        <f t="shared" si="6"/>
        <v>7.78</v>
      </c>
      <c r="AB30" s="142">
        <f t="shared" si="29"/>
        <v>8.26</v>
      </c>
      <c r="AC30" s="142">
        <f t="shared" si="30"/>
        <v>6.566</v>
      </c>
      <c r="AD30" s="142">
        <f>AC30+LOOKUP(V30,Sheet2!A$3:A$24,Sheet2!J$3:J$24)</f>
        <v>6.906</v>
      </c>
      <c r="AE30" s="142">
        <f t="shared" si="7"/>
        <v>1.266</v>
      </c>
      <c r="AF30" s="142">
        <f t="shared" si="8"/>
        <v>1.354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0.35</v>
      </c>
      <c r="AJ30" s="141">
        <f t="shared" si="23"/>
        <v>0.48</v>
      </c>
      <c r="AK30" s="141">
        <f t="shared" si="24"/>
        <v>0.48</v>
      </c>
      <c r="AL30" s="142">
        <f t="shared" si="9"/>
        <v>1.786</v>
      </c>
      <c r="AM30" s="142">
        <f t="shared" si="10"/>
        <v>1.874</v>
      </c>
      <c r="AN30" s="142">
        <f t="shared" si="11"/>
        <v>1.83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20.4228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3.906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0.8721</v>
      </c>
      <c r="AV30" s="158">
        <f>IF(AND(AE30&gt;3.5,AF30&gt;3.5),LOOKUP(Sheet1!V30,Sheet2!A$3:A$24,Sheet2!W$3:W$24),LOOKUP(V30,Sheet2!A$3:A$24,Sheet2!V$3:V$24))*G30</f>
        <v>1.098395701672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9.84280084517667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3.6828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50.58</v>
      </c>
      <c r="BC30" s="161">
        <f t="shared" si="13"/>
        <v>45.72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20.4228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20.4228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5.328</v>
      </c>
      <c r="BV30" s="52">
        <f t="shared" si="20"/>
        <v>2.974</v>
      </c>
      <c r="BW30" s="32">
        <f t="shared" si="21"/>
        <v>9</v>
      </c>
    </row>
    <row r="31" spans="1:75">
      <c r="A31" s="32" t="s">
        <v>79</v>
      </c>
      <c r="B31" s="32">
        <v>8.26</v>
      </c>
      <c r="D31" s="103">
        <f t="shared" si="31"/>
        <v>7.78</v>
      </c>
      <c r="E31" s="103">
        <v>8.26</v>
      </c>
      <c r="F31" s="103">
        <v>6.566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31 I8:L31 A32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91</v>
      </c>
      <c r="AB1" s="85" t="s">
        <v>92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93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94</v>
      </c>
      <c r="C2" s="70" t="s">
        <v>95</v>
      </c>
      <c r="D2" s="71" t="s">
        <v>96</v>
      </c>
      <c r="E2" s="71" t="s">
        <v>97</v>
      </c>
      <c r="F2" s="71" t="s">
        <v>98</v>
      </c>
      <c r="G2" s="71" t="s">
        <v>99</v>
      </c>
      <c r="H2" s="72" t="s">
        <v>100</v>
      </c>
      <c r="I2" s="71" t="s">
        <v>101</v>
      </c>
      <c r="J2" s="71" t="s">
        <v>102</v>
      </c>
      <c r="K2" s="71" t="s">
        <v>103</v>
      </c>
      <c r="L2" s="72" t="s">
        <v>104</v>
      </c>
      <c r="M2" s="71" t="s">
        <v>105</v>
      </c>
      <c r="N2" s="71" t="s">
        <v>106</v>
      </c>
      <c r="O2" s="71" t="s">
        <v>107</v>
      </c>
      <c r="P2" s="71" t="s">
        <v>108</v>
      </c>
      <c r="Q2" s="71" t="s">
        <v>109</v>
      </c>
      <c r="R2" s="71" t="s">
        <v>110</v>
      </c>
      <c r="S2" s="71" t="s">
        <v>111</v>
      </c>
      <c r="T2" s="72" t="s">
        <v>112</v>
      </c>
      <c r="U2" s="71" t="s">
        <v>113</v>
      </c>
      <c r="V2" s="72" t="s">
        <v>114</v>
      </c>
      <c r="W2" s="71" t="s">
        <v>115</v>
      </c>
      <c r="X2" s="71" t="s">
        <v>116</v>
      </c>
      <c r="Y2" s="71" t="s">
        <v>117</v>
      </c>
      <c r="Z2" s="86"/>
      <c r="AA2" s="71" t="s">
        <v>95</v>
      </c>
      <c r="AB2" s="85" t="s">
        <v>96</v>
      </c>
      <c r="AC2" s="71" t="s">
        <v>97</v>
      </c>
      <c r="AD2" s="71" t="s">
        <v>98</v>
      </c>
      <c r="AE2" s="71" t="s">
        <v>99</v>
      </c>
      <c r="AF2" s="72" t="s">
        <v>100</v>
      </c>
      <c r="AG2" s="71" t="s">
        <v>101</v>
      </c>
      <c r="AH2" s="71" t="s">
        <v>118</v>
      </c>
      <c r="AI2" s="71" t="s">
        <v>117</v>
      </c>
      <c r="AJ2" s="72" t="s">
        <v>114</v>
      </c>
      <c r="AK2" s="71" t="s">
        <v>115</v>
      </c>
      <c r="AL2" s="72" t="s">
        <v>112</v>
      </c>
      <c r="AM2" s="71" t="s">
        <v>113</v>
      </c>
      <c r="AN2" s="72" t="s">
        <v>119</v>
      </c>
      <c r="AO2" s="98" t="s">
        <v>120</v>
      </c>
      <c r="AP2" s="99" t="s">
        <v>121</v>
      </c>
      <c r="AQ2" s="99" t="s">
        <v>122</v>
      </c>
      <c r="AR2" s="70" t="s">
        <v>95</v>
      </c>
      <c r="AS2" s="70" t="s">
        <v>96</v>
      </c>
      <c r="AT2" s="70" t="s">
        <v>97</v>
      </c>
      <c r="AU2" s="70" t="s">
        <v>98</v>
      </c>
      <c r="AV2" s="70" t="s">
        <v>99</v>
      </c>
      <c r="AW2" s="70" t="s">
        <v>117</v>
      </c>
      <c r="AX2" s="70" t="s">
        <v>116</v>
      </c>
      <c r="AY2" s="70" t="s">
        <v>121</v>
      </c>
      <c r="AZ2" s="111" t="s">
        <v>122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123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124</v>
      </c>
      <c r="E28" t="s">
        <v>98</v>
      </c>
      <c r="F28" t="s">
        <v>125</v>
      </c>
      <c r="Z28">
        <v>250</v>
      </c>
      <c r="AB28">
        <f t="shared" ref="AB28:AB36" si="35">Z28/1000</f>
        <v>0.25</v>
      </c>
    </row>
    <row r="29" spans="5:28">
      <c r="E29" t="s">
        <v>99</v>
      </c>
      <c r="F29" t="s">
        <v>126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127</v>
      </c>
      <c r="E31" t="s">
        <v>98</v>
      </c>
      <c r="F31" t="s">
        <v>128</v>
      </c>
      <c r="Z31">
        <v>300</v>
      </c>
      <c r="AB31">
        <f t="shared" si="35"/>
        <v>0.3</v>
      </c>
    </row>
    <row r="32" spans="5:28">
      <c r="E32" s="83" t="s">
        <v>99</v>
      </c>
      <c r="F32" s="83" t="s">
        <v>129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130</v>
      </c>
      <c r="B1" s="57" t="s">
        <v>131</v>
      </c>
      <c r="C1" s="57" t="s">
        <v>132</v>
      </c>
      <c r="D1" s="57" t="s">
        <v>133</v>
      </c>
      <c r="E1" s="58"/>
      <c r="F1" s="59" t="s">
        <v>134</v>
      </c>
      <c r="G1" s="59" t="s">
        <v>135</v>
      </c>
      <c r="H1" s="59" t="s">
        <v>52</v>
      </c>
      <c r="I1" s="59" t="s">
        <v>136</v>
      </c>
      <c r="J1" s="59" t="s">
        <v>137</v>
      </c>
      <c r="K1" s="59" t="s">
        <v>138</v>
      </c>
      <c r="L1" s="59" t="s">
        <v>139</v>
      </c>
      <c r="M1" s="59" t="s">
        <v>140</v>
      </c>
      <c r="N1" s="58"/>
      <c r="O1" s="63" t="s">
        <v>141</v>
      </c>
      <c r="P1" s="63" t="s">
        <v>142</v>
      </c>
      <c r="Q1" s="63">
        <v>0.15</v>
      </c>
      <c r="R1" s="63" t="s">
        <v>143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144</v>
      </c>
      <c r="P2" s="63" t="s">
        <v>142</v>
      </c>
      <c r="Q2" s="63">
        <v>0.19</v>
      </c>
      <c r="R2" s="63" t="s">
        <v>143</v>
      </c>
    </row>
    <row r="3" spans="1:18">
      <c r="A3" s="34" t="s">
        <v>145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146</v>
      </c>
      <c r="P3" s="63" t="s">
        <v>147</v>
      </c>
      <c r="Q3" s="63" t="s">
        <v>148</v>
      </c>
      <c r="R3" s="63"/>
    </row>
    <row r="4" spans="1:18">
      <c r="A4" s="34" t="s">
        <v>149</v>
      </c>
      <c r="B4" s="34">
        <v>0.35</v>
      </c>
      <c r="C4" s="34">
        <v>0</v>
      </c>
      <c r="D4" s="34">
        <f t="shared" si="0"/>
        <v>0.35</v>
      </c>
      <c r="E4" s="58"/>
      <c r="F4" s="37" t="s">
        <v>149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150</v>
      </c>
      <c r="Q4" s="63">
        <v>0.36</v>
      </c>
      <c r="R4" s="63" t="s">
        <v>151</v>
      </c>
    </row>
    <row r="5" spans="1:18">
      <c r="A5" s="34" t="s">
        <v>152</v>
      </c>
      <c r="B5" s="34">
        <v>0</v>
      </c>
      <c r="C5" s="34">
        <v>0.6</v>
      </c>
      <c r="D5" s="60">
        <v>0.6</v>
      </c>
      <c r="E5" s="58"/>
      <c r="F5" s="37" t="s">
        <v>152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142</v>
      </c>
      <c r="Q5" s="63">
        <v>0.071309</v>
      </c>
      <c r="R5" s="63" t="s">
        <v>153</v>
      </c>
    </row>
    <row r="6" spans="1:18">
      <c r="A6" s="34" t="s">
        <v>154</v>
      </c>
      <c r="B6" s="34">
        <v>0</v>
      </c>
      <c r="C6" s="34">
        <v>0.6</v>
      </c>
      <c r="D6" s="60">
        <v>0.6</v>
      </c>
      <c r="E6" s="58"/>
      <c r="F6" s="37" t="s">
        <v>154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155</v>
      </c>
      <c r="P6" s="63" t="s">
        <v>147</v>
      </c>
      <c r="Q6" s="63" t="s">
        <v>156</v>
      </c>
      <c r="R6" s="63"/>
    </row>
    <row r="7" spans="1:18">
      <c r="A7" s="61"/>
      <c r="B7" s="61"/>
      <c r="C7" s="61"/>
      <c r="D7" s="61"/>
      <c r="E7" s="58"/>
      <c r="F7" s="37" t="s">
        <v>157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158</v>
      </c>
      <c r="Q7" s="63">
        <v>4</v>
      </c>
      <c r="R7" s="63" t="s">
        <v>151</v>
      </c>
    </row>
    <row r="8" spans="6:18">
      <c r="F8" s="34" t="s">
        <v>159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142</v>
      </c>
      <c r="Q8" s="63">
        <v>0.09618</v>
      </c>
      <c r="R8" s="63" t="s">
        <v>153</v>
      </c>
    </row>
    <row r="9" spans="6:18">
      <c r="F9" s="34" t="s">
        <v>160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161</v>
      </c>
      <c r="P9" s="63" t="s">
        <v>147</v>
      </c>
      <c r="Q9" s="63" t="s">
        <v>162</v>
      </c>
      <c r="R9" s="63"/>
    </row>
    <row r="10" spans="6:18">
      <c r="F10" s="62" t="s">
        <v>163</v>
      </c>
      <c r="G10" s="62"/>
      <c r="H10" s="62">
        <v>0</v>
      </c>
      <c r="O10" s="65"/>
      <c r="P10" s="63" t="s">
        <v>158</v>
      </c>
      <c r="Q10" s="63">
        <v>4</v>
      </c>
      <c r="R10" s="63" t="s">
        <v>151</v>
      </c>
    </row>
    <row r="11" spans="15:18">
      <c r="O11" s="66"/>
      <c r="P11" s="63" t="s">
        <v>142</v>
      </c>
      <c r="Q11" s="63">
        <v>0.05761</v>
      </c>
      <c r="R11" s="63" t="s">
        <v>153</v>
      </c>
    </row>
    <row r="12" spans="15:18">
      <c r="O12" s="64" t="s">
        <v>164</v>
      </c>
      <c r="P12" s="32" t="s">
        <v>147</v>
      </c>
      <c r="Q12" s="67" t="s">
        <v>165</v>
      </c>
      <c r="R12" s="68" t="s">
        <v>164</v>
      </c>
    </row>
    <row r="13" spans="15:18">
      <c r="O13" s="66"/>
      <c r="P13" s="32" t="s">
        <v>142</v>
      </c>
      <c r="Q13" s="67">
        <v>0.0314</v>
      </c>
      <c r="R13" s="63" t="s">
        <v>153</v>
      </c>
    </row>
    <row r="16" spans="1:4">
      <c r="A16" s="34" t="s">
        <v>166</v>
      </c>
      <c r="B16" s="34"/>
      <c r="C16" s="34"/>
      <c r="D16" s="34"/>
    </row>
    <row r="17" spans="1:4">
      <c r="A17" s="34" t="s">
        <v>167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168</v>
      </c>
      <c r="B1" s="30"/>
      <c r="C1" s="30"/>
      <c r="D1" s="31">
        <v>1</v>
      </c>
      <c r="P1" s="34" t="s">
        <v>169</v>
      </c>
      <c r="Q1" s="34"/>
      <c r="R1" s="34"/>
      <c r="S1" s="34"/>
    </row>
    <row r="2" ht="15" customHeight="1" spans="1:19">
      <c r="A2" s="32" t="s">
        <v>170</v>
      </c>
      <c r="B2" s="33" t="s">
        <v>171</v>
      </c>
      <c r="C2" s="34" t="s">
        <v>172</v>
      </c>
      <c r="D2" s="35" t="s">
        <v>173</v>
      </c>
      <c r="E2" s="36"/>
      <c r="F2" s="36"/>
      <c r="P2" s="34" t="s">
        <v>170</v>
      </c>
      <c r="Q2" s="33" t="s">
        <v>171</v>
      </c>
      <c r="R2" s="34" t="s">
        <v>172</v>
      </c>
      <c r="S2" s="55" t="s">
        <v>173</v>
      </c>
    </row>
    <row r="3" ht="15" customHeight="1" spans="1:19">
      <c r="A3" s="34" t="s">
        <v>16</v>
      </c>
      <c r="B3" s="33" t="s">
        <v>44</v>
      </c>
      <c r="C3" s="37" t="s">
        <v>174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174</v>
      </c>
      <c r="S3" s="56">
        <f>D3</f>
        <v>0</v>
      </c>
    </row>
    <row r="4" ht="15" customHeight="1" spans="1:19">
      <c r="A4" s="34"/>
      <c r="B4" s="33" t="s">
        <v>43</v>
      </c>
      <c r="C4" s="37" t="s">
        <v>174</v>
      </c>
      <c r="D4" s="38">
        <f>SUM(Sheet1!AS:AS)*D1</f>
        <v>37.632</v>
      </c>
      <c r="E4" s="39"/>
      <c r="F4" s="39"/>
      <c r="P4" s="34"/>
      <c r="Q4" s="33" t="s">
        <v>43</v>
      </c>
      <c r="R4" s="37" t="s">
        <v>174</v>
      </c>
      <c r="S4" s="56">
        <f>D4</f>
        <v>37.632</v>
      </c>
    </row>
    <row r="5" ht="15" customHeight="1" spans="1:19">
      <c r="A5" s="40" t="s">
        <v>175</v>
      </c>
      <c r="B5" s="33" t="s">
        <v>63</v>
      </c>
      <c r="C5" s="37" t="s">
        <v>174</v>
      </c>
      <c r="D5" s="41">
        <f>SUM(Sheet1!BN:BN)*D1*1.05</f>
        <v>437.2262685</v>
      </c>
      <c r="E5" s="42"/>
      <c r="F5" s="42"/>
      <c r="G5" s="29"/>
      <c r="H5" s="29"/>
      <c r="J5" s="29"/>
      <c r="P5" s="40" t="s">
        <v>175</v>
      </c>
      <c r="Q5" s="33" t="s">
        <v>63</v>
      </c>
      <c r="R5" s="37" t="s">
        <v>174</v>
      </c>
      <c r="S5" s="56">
        <f>D5</f>
        <v>437.2262685</v>
      </c>
    </row>
    <row r="6" ht="15" customHeight="1" spans="1:19">
      <c r="A6" s="40"/>
      <c r="B6" s="33" t="s">
        <v>64</v>
      </c>
      <c r="C6" s="37" t="s">
        <v>174</v>
      </c>
      <c r="D6" s="41">
        <f>SUM(Sheet1!BO:BO)*D1</f>
        <v>0</v>
      </c>
      <c r="E6" s="42"/>
      <c r="F6" s="42"/>
      <c r="G6" s="29"/>
      <c r="H6" s="29"/>
      <c r="J6" s="29"/>
      <c r="P6" s="43" t="s">
        <v>176</v>
      </c>
      <c r="Q6" s="33" t="s">
        <v>177</v>
      </c>
      <c r="R6" s="37" t="s">
        <v>174</v>
      </c>
      <c r="S6" s="56">
        <f>D7</f>
        <v>280.329719654809</v>
      </c>
    </row>
    <row r="7" ht="15" customHeight="1" spans="1:19">
      <c r="A7" s="43" t="s">
        <v>176</v>
      </c>
      <c r="B7" s="33" t="s">
        <v>178</v>
      </c>
      <c r="C7" s="37" t="s">
        <v>174</v>
      </c>
      <c r="D7" s="41">
        <f>D8+D10</f>
        <v>280.329719654809</v>
      </c>
      <c r="E7" s="42"/>
      <c r="F7" s="42"/>
      <c r="G7" s="29"/>
      <c r="H7" s="29"/>
      <c r="J7" s="29"/>
      <c r="P7" s="44"/>
      <c r="Q7" s="33" t="s">
        <v>47</v>
      </c>
      <c r="R7" s="37" t="s">
        <v>174</v>
      </c>
      <c r="S7" s="56">
        <f>D9</f>
        <v>0.753895990567249</v>
      </c>
    </row>
    <row r="8" ht="15" customHeight="1" spans="1:21">
      <c r="A8" s="44"/>
      <c r="B8" s="33" t="s">
        <v>177</v>
      </c>
      <c r="C8" s="37" t="s">
        <v>174</v>
      </c>
      <c r="D8" s="38">
        <f>(SUM(Sheet1!AX:AX)+SUM(Sheet1!AY:AY))*D1</f>
        <v>229.147259654809</v>
      </c>
      <c r="E8" s="42"/>
      <c r="F8" s="42"/>
      <c r="G8" s="29"/>
      <c r="H8" s="29"/>
      <c r="J8" s="29"/>
      <c r="P8" s="45"/>
      <c r="Q8" s="33" t="s">
        <v>179</v>
      </c>
      <c r="R8" s="37" t="s">
        <v>174</v>
      </c>
      <c r="S8" s="56">
        <f>D11</f>
        <v>17.7010386861189</v>
      </c>
      <c r="T8" s="29"/>
      <c r="U8" s="29"/>
    </row>
    <row r="9" ht="15" customHeight="1" spans="1:19">
      <c r="A9" s="44"/>
      <c r="B9" s="33" t="s">
        <v>47</v>
      </c>
      <c r="C9" s="37" t="s">
        <v>174</v>
      </c>
      <c r="D9" s="38">
        <f>(SUM(Sheet1!BT:BT)*D1)</f>
        <v>0.753895990567249</v>
      </c>
      <c r="E9" s="42"/>
      <c r="F9" s="42"/>
      <c r="G9" s="29"/>
      <c r="H9" s="29"/>
      <c r="J9" s="29"/>
      <c r="P9" s="40" t="s">
        <v>180</v>
      </c>
      <c r="Q9" s="33" t="s">
        <v>52</v>
      </c>
      <c r="R9" s="37" t="s">
        <v>181</v>
      </c>
      <c r="S9" s="56">
        <f>D12</f>
        <v>1211.394</v>
      </c>
    </row>
    <row r="10" ht="15" customHeight="1" spans="1:20">
      <c r="A10" s="44"/>
      <c r="B10" s="33" t="s">
        <v>182</v>
      </c>
      <c r="C10" s="37" t="s">
        <v>174</v>
      </c>
      <c r="D10" s="38">
        <f>SUM(Sheet1!AZ:AZ)*D1</f>
        <v>51.1824599999999</v>
      </c>
      <c r="E10" s="42"/>
      <c r="F10" s="42"/>
      <c r="G10" s="29"/>
      <c r="H10" s="29"/>
      <c r="J10" s="29"/>
      <c r="P10" s="40"/>
      <c r="Q10" s="33" t="s">
        <v>53</v>
      </c>
      <c r="R10" s="37" t="s">
        <v>183</v>
      </c>
      <c r="S10" s="56">
        <f>F13</f>
        <v>36.9137144</v>
      </c>
      <c r="T10" s="29"/>
    </row>
    <row r="11" ht="15" customHeight="1" spans="1:19">
      <c r="A11" s="45"/>
      <c r="B11" s="33" t="s">
        <v>179</v>
      </c>
      <c r="C11" s="37" t="s">
        <v>174</v>
      </c>
      <c r="D11" s="38">
        <f>SUM(Sheet1!BA:BA)*D1</f>
        <v>17.7010386861189</v>
      </c>
      <c r="E11" s="42"/>
      <c r="F11" s="42"/>
      <c r="G11" s="29"/>
      <c r="H11" s="29"/>
      <c r="J11" s="29"/>
      <c r="P11" s="40"/>
      <c r="Q11" s="33" t="s">
        <v>184</v>
      </c>
      <c r="R11" s="37" t="s">
        <v>183</v>
      </c>
      <c r="S11" s="56">
        <f>F14</f>
        <v>0</v>
      </c>
    </row>
    <row r="12" ht="15" customHeight="1" spans="1:19">
      <c r="A12" s="40" t="s">
        <v>180</v>
      </c>
      <c r="B12" s="33" t="s">
        <v>52</v>
      </c>
      <c r="C12" s="37" t="s">
        <v>181</v>
      </c>
      <c r="D12" s="38">
        <f>SUM(Sheet1!BB:BB)*D1</f>
        <v>1211.394</v>
      </c>
      <c r="E12" s="42"/>
      <c r="F12" s="42"/>
      <c r="G12" s="29"/>
      <c r="H12" s="29"/>
      <c r="J12" s="29"/>
      <c r="P12" s="40"/>
      <c r="Q12" s="33" t="s">
        <v>185</v>
      </c>
      <c r="R12" s="37" t="s">
        <v>183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186</v>
      </c>
      <c r="D13" s="38">
        <f>SUM(Sheet1!BC:BC)*D1</f>
        <v>1175.596</v>
      </c>
      <c r="E13" s="37" t="s">
        <v>183</v>
      </c>
      <c r="F13" s="46">
        <f>D13*Sheet3!$Q$13</f>
        <v>36.9137144</v>
      </c>
      <c r="G13" s="29"/>
      <c r="H13" s="29"/>
      <c r="J13" s="29"/>
      <c r="P13" s="40"/>
      <c r="Q13" s="33" t="s">
        <v>187</v>
      </c>
      <c r="R13" s="37" t="s">
        <v>183</v>
      </c>
      <c r="S13" s="56">
        <f t="shared" si="0"/>
        <v>0</v>
      </c>
    </row>
    <row r="14" ht="15" customHeight="1" spans="1:19">
      <c r="A14" s="40"/>
      <c r="B14" s="33" t="s">
        <v>184</v>
      </c>
      <c r="C14" s="37" t="s">
        <v>188</v>
      </c>
      <c r="D14" s="38">
        <f>SUM(Sheet1!BD:BD)*D1</f>
        <v>0</v>
      </c>
      <c r="E14" s="37" t="s">
        <v>183</v>
      </c>
      <c r="F14" s="38">
        <f>D14*Sheet3!$Q$1*6</f>
        <v>0</v>
      </c>
      <c r="G14" s="29"/>
      <c r="H14" s="29"/>
      <c r="J14" s="29"/>
      <c r="P14" s="40"/>
      <c r="Q14" s="33" t="s">
        <v>189</v>
      </c>
      <c r="R14" s="37" t="s">
        <v>183</v>
      </c>
      <c r="S14" s="56">
        <f t="shared" si="0"/>
        <v>0</v>
      </c>
    </row>
    <row r="15" ht="15" customHeight="1" spans="1:19">
      <c r="A15" s="40"/>
      <c r="B15" s="33" t="s">
        <v>185</v>
      </c>
      <c r="C15" s="37" t="s">
        <v>188</v>
      </c>
      <c r="D15" s="38">
        <f>SUM(Sheet1!BE:BE)*D1</f>
        <v>0</v>
      </c>
      <c r="E15" s="37" t="s">
        <v>183</v>
      </c>
      <c r="F15" s="38">
        <f>D15*Sheet3!$Q$1*9</f>
        <v>0</v>
      </c>
      <c r="G15" s="29"/>
      <c r="H15" s="29"/>
      <c r="J15" s="29"/>
      <c r="P15" s="40"/>
      <c r="Q15" s="33" t="s">
        <v>190</v>
      </c>
      <c r="R15" s="37" t="s">
        <v>183</v>
      </c>
      <c r="S15" s="56">
        <f t="shared" si="0"/>
        <v>0</v>
      </c>
    </row>
    <row r="16" ht="15" customHeight="1" spans="1:19">
      <c r="A16" s="40"/>
      <c r="B16" s="33" t="s">
        <v>187</v>
      </c>
      <c r="C16" s="37" t="s">
        <v>188</v>
      </c>
      <c r="D16" s="38">
        <f>SUM(Sheet1!BF:BF)*D1</f>
        <v>0</v>
      </c>
      <c r="E16" s="37" t="s">
        <v>183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191</v>
      </c>
      <c r="R16" s="51" t="s">
        <v>186</v>
      </c>
      <c r="S16" s="38">
        <f>D23</f>
        <v>0</v>
      </c>
    </row>
    <row r="17" ht="15" customHeight="1" spans="1:19">
      <c r="A17" s="40"/>
      <c r="B17" s="33" t="s">
        <v>189</v>
      </c>
      <c r="C17" s="37" t="s">
        <v>188</v>
      </c>
      <c r="D17" s="38">
        <f>SUM(Sheet1!BG:BG)*D1</f>
        <v>0</v>
      </c>
      <c r="E17" s="37" t="s">
        <v>183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174</v>
      </c>
      <c r="S17" s="52">
        <f>D24</f>
        <v>437.2262685</v>
      </c>
    </row>
    <row r="18" ht="15" customHeight="1" spans="1:19">
      <c r="A18" s="40"/>
      <c r="B18" s="33" t="s">
        <v>58</v>
      </c>
      <c r="C18" s="37" t="s">
        <v>186</v>
      </c>
      <c r="D18" s="38">
        <f>SUM(Sheet1!BH:BH)*D1</f>
        <v>0</v>
      </c>
      <c r="E18" s="37" t="s">
        <v>183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174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192</v>
      </c>
      <c r="B20" s="33" t="s">
        <v>60</v>
      </c>
      <c r="C20" s="37" t="s">
        <v>174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191</v>
      </c>
      <c r="C23" s="51" t="s">
        <v>186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174</v>
      </c>
      <c r="D24" s="52">
        <f>SUM(Sheet1!BR:BR)*D1*1.05</f>
        <v>437.2262685</v>
      </c>
      <c r="E24" s="36"/>
      <c r="F24" s="36"/>
    </row>
    <row r="25" spans="1:6">
      <c r="A25" s="34" t="s">
        <v>68</v>
      </c>
      <c r="B25" s="34"/>
      <c r="C25" s="51" t="s">
        <v>174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97</v>
      </c>
      <c r="C2" s="5" t="s">
        <v>194</v>
      </c>
      <c r="D2" s="5"/>
      <c r="E2" s="5"/>
      <c r="F2" s="5"/>
      <c r="G2" s="5"/>
      <c r="H2" s="5"/>
      <c r="I2" s="5"/>
      <c r="J2" s="5"/>
      <c r="K2" s="13" t="s">
        <v>195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95</v>
      </c>
      <c r="V2" s="5" t="s">
        <v>118</v>
      </c>
      <c r="W2" s="17" t="s">
        <v>196</v>
      </c>
      <c r="X2" s="17"/>
      <c r="Z2" s="5" t="s">
        <v>197</v>
      </c>
    </row>
    <row r="3" spans="1:26">
      <c r="A3" s="5" t="s">
        <v>198</v>
      </c>
      <c r="B3" s="5" t="s">
        <v>199</v>
      </c>
      <c r="C3" s="5" t="s">
        <v>200</v>
      </c>
      <c r="D3" s="5" t="s">
        <v>201</v>
      </c>
      <c r="E3" s="5" t="s">
        <v>202</v>
      </c>
      <c r="F3" s="5" t="s">
        <v>203</v>
      </c>
      <c r="G3" s="5" t="s">
        <v>204</v>
      </c>
      <c r="H3" s="5" t="s">
        <v>205</v>
      </c>
      <c r="I3" s="5" t="s">
        <v>206</v>
      </c>
      <c r="J3" s="5" t="s">
        <v>207</v>
      </c>
      <c r="K3" s="5" t="s">
        <v>208</v>
      </c>
      <c r="L3" s="5" t="s">
        <v>209</v>
      </c>
      <c r="M3" s="5" t="s">
        <v>210</v>
      </c>
      <c r="N3" s="5" t="s">
        <v>211</v>
      </c>
      <c r="O3" s="5" t="s">
        <v>212</v>
      </c>
      <c r="P3" s="5" t="s">
        <v>213</v>
      </c>
      <c r="Q3" s="5" t="s">
        <v>214</v>
      </c>
      <c r="R3" s="5" t="s">
        <v>215</v>
      </c>
      <c r="S3" s="5" t="s">
        <v>216</v>
      </c>
      <c r="T3" s="5" t="s">
        <v>217</v>
      </c>
      <c r="U3" s="5" t="s">
        <v>218</v>
      </c>
      <c r="V3" s="5" t="s">
        <v>219</v>
      </c>
      <c r="W3" s="18" t="s">
        <v>98</v>
      </c>
      <c r="X3" s="18" t="s">
        <v>99</v>
      </c>
      <c r="Z3" s="5" t="s">
        <v>98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97</v>
      </c>
      <c r="C11" s="5" t="s">
        <v>194</v>
      </c>
      <c r="D11" s="5"/>
      <c r="E11" s="5"/>
      <c r="F11" s="5"/>
      <c r="G11" s="5" t="s">
        <v>195</v>
      </c>
      <c r="H11" s="5"/>
      <c r="I11" s="5"/>
      <c r="J11" s="5"/>
      <c r="K11" s="5"/>
      <c r="L11" s="5"/>
      <c r="M11" s="5" t="s">
        <v>95</v>
      </c>
      <c r="N11" s="5" t="s">
        <v>118</v>
      </c>
      <c r="O11" s="17" t="s">
        <v>196</v>
      </c>
      <c r="P11" s="17"/>
      <c r="R11" s="5" t="s">
        <v>197</v>
      </c>
    </row>
    <row r="12" spans="1:18">
      <c r="A12" s="5" t="s">
        <v>198</v>
      </c>
      <c r="B12" s="5" t="s">
        <v>199</v>
      </c>
      <c r="C12" s="5" t="s">
        <v>200</v>
      </c>
      <c r="D12" s="5" t="s">
        <v>201</v>
      </c>
      <c r="E12" s="5" t="s">
        <v>203</v>
      </c>
      <c r="F12" s="5" t="s">
        <v>204</v>
      </c>
      <c r="G12" s="5" t="s">
        <v>208</v>
      </c>
      <c r="H12" s="5" t="s">
        <v>202</v>
      </c>
      <c r="I12" s="5" t="s">
        <v>209</v>
      </c>
      <c r="J12" s="5" t="s">
        <v>205</v>
      </c>
      <c r="K12" s="5" t="s">
        <v>206</v>
      </c>
      <c r="L12" s="5" t="s">
        <v>207</v>
      </c>
      <c r="M12" s="5" t="s">
        <v>218</v>
      </c>
      <c r="N12" s="5" t="s">
        <v>219</v>
      </c>
      <c r="O12" s="18" t="s">
        <v>98</v>
      </c>
      <c r="P12" s="18" t="s">
        <v>99</v>
      </c>
      <c r="R12" s="5" t="s">
        <v>98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96</v>
      </c>
      <c r="B18" s="9" t="s">
        <v>97</v>
      </c>
      <c r="C18" s="9" t="s">
        <v>222</v>
      </c>
      <c r="D18" s="9"/>
      <c r="E18" s="9"/>
      <c r="F18" s="9"/>
      <c r="G18" s="9" t="s">
        <v>223</v>
      </c>
      <c r="H18" s="9"/>
      <c r="I18" s="9"/>
      <c r="J18" s="9"/>
      <c r="K18" s="17" t="s">
        <v>95</v>
      </c>
      <c r="L18" s="17" t="s">
        <v>196</v>
      </c>
      <c r="M18" s="17"/>
      <c r="N18" s="21"/>
      <c r="O18" s="17" t="s">
        <v>197</v>
      </c>
    </row>
    <row r="19" spans="1:15">
      <c r="A19" s="9" t="s">
        <v>198</v>
      </c>
      <c r="B19" s="9" t="s">
        <v>199</v>
      </c>
      <c r="C19" s="9" t="s">
        <v>200</v>
      </c>
      <c r="D19" s="9" t="s">
        <v>201</v>
      </c>
      <c r="E19" s="9" t="s">
        <v>203</v>
      </c>
      <c r="F19" s="9" t="s">
        <v>204</v>
      </c>
      <c r="G19" s="9" t="s">
        <v>208</v>
      </c>
      <c r="H19" s="9" t="s">
        <v>202</v>
      </c>
      <c r="I19" s="9" t="s">
        <v>205</v>
      </c>
      <c r="J19" s="9" t="s">
        <v>206</v>
      </c>
      <c r="K19" s="9" t="s">
        <v>218</v>
      </c>
      <c r="L19" s="17" t="s">
        <v>98</v>
      </c>
      <c r="M19" s="17" t="s">
        <v>99</v>
      </c>
      <c r="N19" s="21"/>
      <c r="O19" s="17" t="s">
        <v>98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